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45" windowWidth="15600" windowHeight="11190"/>
  </bookViews>
  <sheets>
    <sheet name="Лист1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D30" i="2"/>
  <c r="D25"/>
  <c r="D14"/>
  <c r="D23" l="1"/>
  <c r="D21"/>
  <c r="D19" l="1"/>
  <c r="D28"/>
  <c r="D26"/>
  <c r="D17"/>
  <c r="D16" s="1"/>
  <c r="D13" s="1"/>
</calcChain>
</file>

<file path=xl/sharedStrings.xml><?xml version="1.0" encoding="utf-8"?>
<sst xmlns="http://schemas.openxmlformats.org/spreadsheetml/2006/main" count="41" uniqueCount="34">
  <si>
    <t>Наименование</t>
  </si>
  <si>
    <t>Вид расходов</t>
  </si>
  <si>
    <t>Закупка товаров, работ, услуг для государственных (муниципальных) нужд</t>
  </si>
  <si>
    <t>Итого</t>
  </si>
  <si>
    <t>к решению Муниципального Совета</t>
  </si>
  <si>
    <t>городского поселения Мышкин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</si>
  <si>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2016 год</t>
  </si>
  <si>
    <t>2016 год (руб.)</t>
  </si>
  <si>
    <t>Муниципальная программа «Жилищно-коммунальное хозяйство городского поселения Мышкин»</t>
  </si>
  <si>
    <t>04.0.00.00000</t>
  </si>
  <si>
    <t>04.0.05.00000</t>
  </si>
  <si>
    <t>Непрограммные расходы</t>
  </si>
  <si>
    <t>20.0.00.00000</t>
  </si>
  <si>
    <t xml:space="preserve">к решению Муниципального Совета </t>
  </si>
  <si>
    <t>от 22 декабря 2015 № 30</t>
  </si>
  <si>
    <t>Подпрограмма «Благоустройство городского поселения Мышкин на 2014-2016 годы»</t>
  </si>
  <si>
    <t>Организация и содержание прочих объектов благоустройства</t>
  </si>
  <si>
    <t>04.0.05.11200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</si>
  <si>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</si>
  <si>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</si>
  <si>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</si>
  <si>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Уплата иных платежей по государственному (муниципальному долгу)</t>
  </si>
  <si>
    <t>20.0.00.11661</t>
  </si>
  <si>
    <t>Обеспечение деятельности подведомственных учреждений</t>
  </si>
  <si>
    <t>04.0.05.11210</t>
  </si>
  <si>
    <t>Иные бюджетные ассигнования</t>
  </si>
  <si>
    <t>Мероприятия по выполнению работ, создание отдельных элементов благоустройства, приобретение, установка игрового и спортивного оборудования</t>
  </si>
  <si>
    <t>04.0.05.11220</t>
  </si>
  <si>
    <t xml:space="preserve">Приложение 4.8 </t>
  </si>
  <si>
    <t>Субсидия на возмещение льгот по бане</t>
  </si>
  <si>
    <t>04.0.02.11140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</si>
  <si>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</si>
  <si>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Приложение 3</t>
  </si>
  <si>
    <t xml:space="preserve">от 29 ноября 2016 г. №33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</si>
</sst>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topLeftCell="A7" workbookViewId="0">
      <selection activeCell="A15" sqref="A15"/>
    </sheetView>
  </sheetViews>
  <sheetFormatPr defaultRowHeight="15"/>
  <cols>
    <col min="1" max="1" width="45.7109375" customWidth="1"/>
    <col min="2" max="2" width="13.5703125" customWidth="1"/>
    <col min="3" max="3" width="9.85546875" customWidth="1"/>
    <col min="4" max="4" width="13.28515625" customWidth="1"/>
  </cols>
  <sheetData>
    <row r="1" spans="1:4">
      <c r="B1" s="1"/>
      <c r="C1" s="1"/>
      <c r="D1" s="11" t="s">
        <v>32</v>
      </c>
    </row>
    <row r="2" spans="1:4">
      <c r="B2" s="28" t="s">
        <v>4</v>
      </c>
      <c r="C2" s="29"/>
      <c r="D2" s="29"/>
    </row>
    <row r="3" spans="1:4">
      <c r="B3" s="30" t="s">
        <v>5</v>
      </c>
      <c r="C3" s="29"/>
      <c r="D3" s="29"/>
    </row>
    <row r="4" spans="1:4">
      <c r="C4" s="30" t="s">
        <v>33</v>
      </c>
      <c r="D4" s="31"/>
    </row>
    <row r="5" spans="1:4">
      <c r="C5" s="2"/>
      <c r="D5" s="2" t="s">
        <v>28</v>
      </c>
    </row>
    <row r="6" spans="1:4">
      <c r="C6" s="2"/>
      <c r="D6" s="2" t="s">
        <v>13</v>
      </c>
    </row>
    <row r="7" spans="1:4">
      <c r="C7" s="2"/>
      <c r="D7" s="2" t="s">
        <v>5</v>
      </c>
    </row>
    <row r="8" spans="1:4">
      <c r="C8" s="2"/>
      <c r="D8" s="2" t="s">
        <v>14</v>
      </c>
    </row>
    <row r="9" spans="1:4">
      <c r="C9" s="2"/>
      <c r="D9" s="3"/>
    </row>
    <row r="10" spans="1:4">
      <c r="A10" s="32" t="s">
        <v>6</v>
      </c>
      <c r="B10" s="33"/>
      <c r="C10" s="33"/>
      <c r="D10" s="33"/>
    </row>
    <row r="11" spans="1:4" ht="54" customHeight="1" thickBot="1">
      <c r="A11" s="34"/>
      <c r="B11" s="34"/>
      <c r="C11" s="34"/>
      <c r="D11" s="34"/>
    </row>
    <row r="12" spans="1:4" ht="30.75" thickBot="1">
      <c r="A12" s="14" t="s">
        <v>0</v>
      </c>
      <c r="B12" s="14" t="s">
        <v>0</v>
      </c>
      <c r="C12" s="14" t="s">
        <v>1</v>
      </c>
      <c r="D12" s="15" t="s">
        <v>7</v>
      </c>
    </row>
    <row r="13" spans="1:4" ht="29.25" customHeight="1" thickBot="1">
      <c r="A13" s="4" t="s">
        <v>8</v>
      </c>
      <c r="B13" s="5" t="s">
        <v>9</v>
      </c>
      <c r="C13" s="5"/>
      <c r="D13" s="9">
        <f>D14+D16</f>
        <v>374716.27</v>
      </c>
    </row>
    <row r="14" spans="1:4" ht="15.75" customHeight="1" thickBot="1">
      <c r="A14" s="7" t="s">
        <v>29</v>
      </c>
      <c r="B14" s="6" t="s">
        <v>30</v>
      </c>
      <c r="C14" s="8"/>
      <c r="D14" s="10">
        <f>D15</f>
        <v>200000</v>
      </c>
    </row>
    <row r="15" spans="1:4" ht="15" customHeight="1" thickBot="1">
      <c r="A15" s="7" t="s">
        <v>25</v>
      </c>
      <c r="B15" s="5"/>
      <c r="C15" s="6">
        <v>800</v>
      </c>
      <c r="D15" s="10">
        <v>200000</v>
      </c>
    </row>
    <row r="16" spans="1:4" ht="26.25" thickBot="1">
      <c r="A16" s="17" t="s">
        <v>15</v>
      </c>
      <c r="B16" s="27" t="s">
        <v>10</v>
      </c>
      <c r="C16" s="8"/>
      <c r="D16" s="10">
        <f>D17+D19+D21+D23</f>
        <v>174716.27</v>
      </c>
    </row>
    <row r="17" spans="1:4" ht="26.25" thickBot="1">
      <c r="A17" s="13" t="s">
        <v>16</v>
      </c>
      <c r="B17" s="12" t="s">
        <v>17</v>
      </c>
      <c r="C17" s="6"/>
      <c r="D17" s="10">
        <f>D18</f>
        <v>-80000</v>
      </c>
    </row>
    <row r="18" spans="1:4" ht="30" customHeight="1" thickBot="1">
      <c r="A18" s="20" t="s">
        <v>2</v>
      </c>
      <c r="B18" s="21"/>
      <c r="C18" s="12">
        <v>200</v>
      </c>
      <c r="D18" s="18">
        <v>-80000</v>
      </c>
    </row>
    <row r="19" spans="1:4" ht="30" customHeight="1" thickBot="1">
      <c r="A19" s="13" t="s">
        <v>16</v>
      </c>
      <c r="B19" s="22" t="s">
        <v>17</v>
      </c>
      <c r="C19" s="22"/>
      <c r="D19" s="19">
        <f>D20</f>
        <v>144696.26999999999</v>
      </c>
    </row>
    <row r="20" spans="1:4" ht="30" customHeight="1" thickBot="1">
      <c r="A20" s="20" t="s">
        <v>2</v>
      </c>
      <c r="B20" s="21"/>
      <c r="C20" s="12">
        <v>200</v>
      </c>
      <c r="D20" s="19">
        <v>144696.26999999999</v>
      </c>
    </row>
    <row r="21" spans="1:4" ht="30" customHeight="1" thickBot="1">
      <c r="A21" s="23" t="s">
        <v>23</v>
      </c>
      <c r="B21" s="16" t="s">
        <v>24</v>
      </c>
      <c r="C21" s="16"/>
      <c r="D21" s="19">
        <f>D22</f>
        <v>150000</v>
      </c>
    </row>
    <row r="22" spans="1:4" ht="65.25" customHeight="1" thickBot="1">
      <c r="A22" s="17" t="s">
        <v>31</v>
      </c>
      <c r="B22" s="25"/>
      <c r="C22" s="12">
        <v>100</v>
      </c>
      <c r="D22" s="19">
        <v>150000</v>
      </c>
    </row>
    <row r="23" spans="1:4" ht="39.75" customHeight="1" thickBot="1">
      <c r="A23" s="24" t="s">
        <v>26</v>
      </c>
      <c r="B23" s="22" t="s">
        <v>27</v>
      </c>
      <c r="C23" s="16"/>
      <c r="D23" s="19">
        <f>D24</f>
        <v>-39980</v>
      </c>
    </row>
    <row r="24" spans="1:4" ht="27.75" customHeight="1" thickBot="1">
      <c r="A24" s="24" t="s">
        <v>2</v>
      </c>
      <c r="B24" s="26"/>
      <c r="C24" s="16">
        <v>200</v>
      </c>
      <c r="D24" s="19">
        <v>-39980</v>
      </c>
    </row>
    <row r="25" spans="1:4" ht="15.75" thickBot="1">
      <c r="A25" s="4" t="s">
        <v>11</v>
      </c>
      <c r="B25" s="5" t="s">
        <v>12</v>
      </c>
      <c r="C25" s="5"/>
      <c r="D25" s="9">
        <f>D26+D28</f>
        <v>152289.18</v>
      </c>
    </row>
    <row r="26" spans="1:4" ht="26.25" thickBot="1">
      <c r="A26" s="7" t="s">
        <v>18</v>
      </c>
      <c r="B26" s="6" t="s">
        <v>19</v>
      </c>
      <c r="C26" s="6"/>
      <c r="D26" s="10">
        <f>D27</f>
        <v>151889.18</v>
      </c>
    </row>
    <row r="27" spans="1:4" ht="26.25" thickBot="1">
      <c r="A27" s="7" t="s">
        <v>20</v>
      </c>
      <c r="B27" s="6"/>
      <c r="C27" s="6">
        <v>700</v>
      </c>
      <c r="D27" s="10">
        <v>151889.18</v>
      </c>
    </row>
    <row r="28" spans="1:4" ht="26.25" thickBot="1">
      <c r="A28" s="7" t="s">
        <v>21</v>
      </c>
      <c r="B28" s="6" t="s">
        <v>22</v>
      </c>
      <c r="C28" s="6"/>
      <c r="D28" s="10">
        <f>D29</f>
        <v>400</v>
      </c>
    </row>
    <row r="29" spans="1:4" ht="26.25" thickBot="1">
      <c r="A29" s="7" t="s">
        <v>20</v>
      </c>
      <c r="B29" s="6"/>
      <c r="C29" s="6">
        <v>700</v>
      </c>
      <c r="D29" s="10">
        <v>400</v>
      </c>
    </row>
    <row r="30" spans="1:4" ht="15.75" thickBot="1">
      <c r="A30" s="4" t="s">
        <v>3</v>
      </c>
      <c r="B30" s="5"/>
      <c r="C30" s="5"/>
      <c r="D30" s="9">
        <f>D25+D13</f>
        <v>527005.44999999995</v>
      </c>
    </row>
  </sheetData>
  <mergeCells count="4">
    <mergeCell ref="B2:D2"/>
    <mergeCell ref="B3:D3"/>
    <mergeCell ref="C4:D4"/>
    <mergeCell ref="A10:D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2016-11-23T08:11:39Z</cp:lastPrinted>
  <dcterms:created xsi:type="dcterms:W3CDTF">2014-11-28T05:49:51Z</dcterms:created>
  <dcterms:modified xsi:type="dcterms:W3CDTF">2016-11-29T06:49:12Z</dcterms:modified>
</cp:coreProperties>
</file>